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Лист1!$A$1:$L$20</definedName>
  </definedNames>
  <calcPr calcId="145621"/>
</workbook>
</file>

<file path=xl/calcChain.xml><?xml version="1.0" encoding="utf-8"?>
<calcChain xmlns="http://schemas.openxmlformats.org/spreadsheetml/2006/main">
  <c r="G10" i="1" l="1"/>
  <c r="G12" i="1"/>
  <c r="G11" i="1"/>
  <c r="L11" i="1" l="1"/>
  <c r="K11" i="1"/>
  <c r="L10" i="1"/>
  <c r="K10" i="1"/>
  <c r="H11" i="1"/>
  <c r="J11" i="1"/>
  <c r="J10" i="1"/>
  <c r="I11" i="1"/>
  <c r="I10" i="1"/>
  <c r="H10" i="1"/>
  <c r="L17" i="1" l="1"/>
  <c r="L16" i="1"/>
  <c r="K17" i="1"/>
  <c r="K16" i="1"/>
  <c r="J15" i="1" l="1"/>
  <c r="J18" i="1" s="1"/>
  <c r="J19" i="1" s="1"/>
  <c r="K15" i="1"/>
  <c r="K18" i="1" s="1"/>
  <c r="K19" i="1" s="1"/>
  <c r="L15" i="1"/>
  <c r="L18" i="1" s="1"/>
  <c r="L19" i="1" s="1"/>
  <c r="J9" i="1"/>
  <c r="J12" i="1" s="1"/>
  <c r="J13" i="1" s="1"/>
  <c r="L9" i="1"/>
  <c r="L12" i="1" s="1"/>
  <c r="L13" i="1" s="1"/>
  <c r="K9" i="1" l="1"/>
  <c r="K12" i="1" s="1"/>
  <c r="K13" i="1" s="1"/>
  <c r="C19" i="1"/>
  <c r="D19" i="1"/>
  <c r="E19" i="1"/>
  <c r="B19" i="1"/>
  <c r="C13" i="1"/>
  <c r="D13" i="1"/>
  <c r="E13" i="1"/>
  <c r="B13" i="1"/>
  <c r="G15" i="1" l="1"/>
  <c r="D15" i="1" l="1"/>
  <c r="D9" i="1"/>
  <c r="E15" i="1" l="1"/>
  <c r="E9" i="1"/>
  <c r="B15" i="1" l="1"/>
  <c r="C15" i="1"/>
  <c r="F15" i="1"/>
  <c r="F19" i="1" s="1"/>
  <c r="H15" i="1"/>
  <c r="I15" i="1"/>
  <c r="B9" i="1"/>
  <c r="C9" i="1"/>
  <c r="F9" i="1"/>
  <c r="F13" i="1" s="1"/>
  <c r="G9" i="1"/>
  <c r="G13" i="1" s="1"/>
  <c r="H9" i="1"/>
  <c r="I9" i="1"/>
  <c r="I18" i="1" l="1"/>
  <c r="I19" i="1" s="1"/>
  <c r="H18" i="1"/>
  <c r="H19" i="1" s="1"/>
  <c r="I12" i="1"/>
  <c r="I13" i="1" s="1"/>
  <c r="H12" i="1"/>
  <c r="H13" i="1" s="1"/>
  <c r="G19" i="1"/>
</calcChain>
</file>

<file path=xl/sharedStrings.xml><?xml version="1.0" encoding="utf-8"?>
<sst xmlns="http://schemas.openxmlformats.org/spreadsheetml/2006/main" count="29" uniqueCount="24">
  <si>
    <t>Наименование показателя</t>
  </si>
  <si>
    <t>Безвозмездные поступления</t>
  </si>
  <si>
    <t>ДОХОДЫ, в том числе:</t>
  </si>
  <si>
    <t>РАСХОДЫ</t>
  </si>
  <si>
    <t>ДЕФИЦИТ (ПРОФИЦИТ)</t>
  </si>
  <si>
    <t>прогноз</t>
  </si>
  <si>
    <t>Налоговые и неналоговые доходы</t>
  </si>
  <si>
    <t>Консолидированный бюджет Усть-Камчатского муниципального района</t>
  </si>
  <si>
    <t>Бюджет Усть-Камчатского муниципального района</t>
  </si>
  <si>
    <t>МУНИЦИПАЛЬНЫЙ ДОЛГ УСТЬ-КАМЧАТСКОГО МУНИЦИПАЛЬНОГО РАЙОНА</t>
  </si>
  <si>
    <t>тыс. рублей</t>
  </si>
  <si>
    <t>Прогноз основных характеристик  бюджета Усть-Камчатского муниципального района и консолидированного бюджета Усть-Камчатского муниципального района</t>
  </si>
  <si>
    <t>2025 год</t>
  </si>
  <si>
    <t>2024 год</t>
  </si>
  <si>
    <t>2018 год отчет</t>
  </si>
  <si>
    <t>2019 год отчет</t>
  </si>
  <si>
    <t>2020 год отчет</t>
  </si>
  <si>
    <t>2021 год отчет</t>
  </si>
  <si>
    <t xml:space="preserve">Приложение 1 
к Бюджетному прогнозу Усть-Камчатского муниципального района на период до 2028 года </t>
  </si>
  <si>
    <t>2026 год</t>
  </si>
  <si>
    <t>2027 год</t>
  </si>
  <si>
    <t>2028 год</t>
  </si>
  <si>
    <t>2022 год отчет</t>
  </si>
  <si>
    <t>2023 год прогноз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</si>
</sst>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00000"/>
    <numFmt numFmtId="166" formatCode="_-* #,##0.000\ _₽_-;\-* #,##0.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4" fontId="1" fillId="0" borderId="0" xfId="0" applyNumberFormat="1" applyFont="1"/>
    <xf numFmtId="166" fontId="1" fillId="0" borderId="0" xfId="1" applyNumberFormat="1" applyFont="1"/>
    <xf numFmtId="4" fontId="2" fillId="0" borderId="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view="pageBreakPreview" zoomScale="120" zoomScaleNormal="100" zoomScaleSheetLayoutView="120" workbookViewId="0">
      <selection activeCell="G9" sqref="G9:G12"/>
    </sheetView>
  </sheetViews>
  <sheetFormatPr defaultRowHeight="15" x14ac:dyDescent="0.25"/>
  <cols>
    <col min="1" max="1" width="52.28515625" style="7" customWidth="1"/>
    <col min="2" max="2" width="12.140625" style="7" hidden="1" customWidth="1"/>
    <col min="3" max="3" width="12" style="7" hidden="1" customWidth="1"/>
    <col min="4" max="4" width="14.140625" style="7" hidden="1" customWidth="1"/>
    <col min="5" max="5" width="13.28515625" style="7" customWidth="1"/>
    <col min="6" max="6" width="12.140625" style="7" customWidth="1"/>
    <col min="7" max="7" width="12.85546875" style="7" customWidth="1"/>
    <col min="8" max="8" width="12" style="7" customWidth="1"/>
    <col min="9" max="9" width="13.140625" style="7" customWidth="1"/>
    <col min="10" max="10" width="11.7109375" style="7" customWidth="1"/>
    <col min="11" max="11" width="12.7109375" style="7" customWidth="1"/>
    <col min="12" max="12" width="12.140625" style="7" customWidth="1"/>
    <col min="13" max="16384" width="9.140625" style="7"/>
  </cols>
  <sheetData>
    <row r="1" spans="1:12" ht="51" customHeight="1" x14ac:dyDescent="0.25">
      <c r="F1" s="19" t="s">
        <v>18</v>
      </c>
      <c r="G1" s="19"/>
      <c r="H1" s="19"/>
      <c r="I1" s="19"/>
      <c r="J1" s="19"/>
      <c r="K1" s="19"/>
      <c r="L1" s="19"/>
    </row>
    <row r="2" spans="1:12" ht="42" customHeight="1" x14ac:dyDescent="0.3">
      <c r="A2" s="20" t="s">
        <v>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4" spans="1:12" x14ac:dyDescent="0.25">
      <c r="H4" s="27" t="s">
        <v>10</v>
      </c>
      <c r="I4" s="27"/>
      <c r="J4" s="27"/>
      <c r="K4" s="27"/>
      <c r="L4" s="27"/>
    </row>
    <row r="5" spans="1:12" ht="26.25" customHeight="1" x14ac:dyDescent="0.25">
      <c r="A5" s="21" t="s">
        <v>0</v>
      </c>
      <c r="B5" s="22" t="s">
        <v>14</v>
      </c>
      <c r="C5" s="22" t="s">
        <v>15</v>
      </c>
      <c r="D5" s="24" t="s">
        <v>16</v>
      </c>
      <c r="E5" s="26" t="s">
        <v>17</v>
      </c>
      <c r="F5" s="22" t="s">
        <v>22</v>
      </c>
      <c r="G5" s="22" t="s">
        <v>23</v>
      </c>
      <c r="H5" s="28" t="s">
        <v>5</v>
      </c>
      <c r="I5" s="29"/>
      <c r="J5" s="29"/>
      <c r="K5" s="29"/>
      <c r="L5" s="30"/>
    </row>
    <row r="6" spans="1:12" ht="30" customHeight="1" x14ac:dyDescent="0.25">
      <c r="A6" s="21"/>
      <c r="B6" s="23"/>
      <c r="C6" s="23"/>
      <c r="D6" s="25"/>
      <c r="E6" s="26"/>
      <c r="F6" s="23"/>
      <c r="G6" s="23"/>
      <c r="H6" s="1" t="s">
        <v>13</v>
      </c>
      <c r="I6" s="1" t="s">
        <v>12</v>
      </c>
      <c r="J6" s="6" t="s">
        <v>19</v>
      </c>
      <c r="K6" s="6" t="s">
        <v>20</v>
      </c>
      <c r="L6" s="6" t="s">
        <v>21</v>
      </c>
    </row>
    <row r="7" spans="1:12" x14ac:dyDescent="0.25">
      <c r="A7" s="6">
        <v>1</v>
      </c>
      <c r="B7" s="6">
        <v>2</v>
      </c>
      <c r="C7" s="6">
        <v>3</v>
      </c>
      <c r="D7" s="6">
        <v>4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6">
        <v>8</v>
      </c>
      <c r="L7" s="6">
        <v>9</v>
      </c>
    </row>
    <row r="8" spans="1:12" ht="24.75" customHeight="1" x14ac:dyDescent="0.25">
      <c r="A8" s="13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 s="8" customFormat="1" ht="21.75" customHeight="1" x14ac:dyDescent="0.2">
      <c r="A9" s="2" t="s">
        <v>2</v>
      </c>
      <c r="B9" s="3">
        <f t="shared" ref="B9:L9" si="0">B10+B11</f>
        <v>2093440.57</v>
      </c>
      <c r="C9" s="3">
        <f t="shared" si="0"/>
        <v>2038050.25</v>
      </c>
      <c r="D9" s="3">
        <f t="shared" si="0"/>
        <v>2091771.6</v>
      </c>
      <c r="E9" s="3">
        <f t="shared" si="0"/>
        <v>2194748.21</v>
      </c>
      <c r="F9" s="3">
        <f t="shared" si="0"/>
        <v>2503397.4500000002</v>
      </c>
      <c r="G9" s="3">
        <f t="shared" si="0"/>
        <v>3074094.25</v>
      </c>
      <c r="H9" s="3">
        <f t="shared" si="0"/>
        <v>2713642.39</v>
      </c>
      <c r="I9" s="3">
        <f t="shared" si="0"/>
        <v>2282594.09</v>
      </c>
      <c r="J9" s="3">
        <f t="shared" si="0"/>
        <v>2229937.5</v>
      </c>
      <c r="K9" s="3">
        <f t="shared" si="0"/>
        <v>2229937.5</v>
      </c>
      <c r="L9" s="3">
        <f t="shared" si="0"/>
        <v>2229937.5</v>
      </c>
    </row>
    <row r="10" spans="1:12" ht="20.25" customHeight="1" x14ac:dyDescent="0.25">
      <c r="A10" s="4" t="s">
        <v>6</v>
      </c>
      <c r="B10" s="5">
        <v>401410.33</v>
      </c>
      <c r="C10" s="5">
        <v>439836.18</v>
      </c>
      <c r="D10" s="5">
        <v>451649.3</v>
      </c>
      <c r="E10" s="5">
        <v>435270.81</v>
      </c>
      <c r="F10" s="5">
        <v>681198.6</v>
      </c>
      <c r="G10" s="5">
        <f>550810.75+69400.85+15559.34+3990.6</f>
        <v>639761.53999999992</v>
      </c>
      <c r="H10" s="5">
        <f>559619.02+69064.2+19071.67+4348.9</f>
        <v>652103.79</v>
      </c>
      <c r="I10" s="5">
        <f>587863.02+72210+19106.17+4430.7</f>
        <v>683609.89</v>
      </c>
      <c r="J10" s="5">
        <f>587863.02+72502.8+20140.77+4430.7</f>
        <v>684937.29</v>
      </c>
      <c r="K10" s="5">
        <f>J10</f>
        <v>684937.29</v>
      </c>
      <c r="L10" s="5">
        <f>K10</f>
        <v>684937.29</v>
      </c>
    </row>
    <row r="11" spans="1:12" ht="19.5" customHeight="1" x14ac:dyDescent="0.25">
      <c r="A11" s="4" t="s">
        <v>1</v>
      </c>
      <c r="B11" s="5">
        <v>1692030.24</v>
      </c>
      <c r="C11" s="5">
        <v>1598214.07</v>
      </c>
      <c r="D11" s="5">
        <v>1640122.3</v>
      </c>
      <c r="E11" s="5">
        <v>1759477.4</v>
      </c>
      <c r="F11" s="5">
        <v>1822198.85</v>
      </c>
      <c r="G11" s="5">
        <f>1412824.95+694828.41+267865.45+58813.9</f>
        <v>2434332.71</v>
      </c>
      <c r="H11" s="5">
        <f>1382838.17+299865.31+329200.52+49634.6</f>
        <v>2061538.6</v>
      </c>
      <c r="I11" s="5">
        <f>1325293.95+104617.41+121159.54+47913.3</f>
        <v>1598984.2</v>
      </c>
      <c r="J11" s="5">
        <f>1301541.35+90066.81+108365.45+45026.6</f>
        <v>1545000.2100000002</v>
      </c>
      <c r="K11" s="5">
        <f>J11</f>
        <v>1545000.2100000002</v>
      </c>
      <c r="L11" s="5">
        <f>K11</f>
        <v>1545000.2100000002</v>
      </c>
    </row>
    <row r="12" spans="1:12" s="8" customFormat="1" ht="24" customHeight="1" x14ac:dyDescent="0.2">
      <c r="A12" s="2" t="s">
        <v>3</v>
      </c>
      <c r="B12" s="3">
        <v>2114941.17</v>
      </c>
      <c r="C12" s="3">
        <v>2012583.26</v>
      </c>
      <c r="D12" s="3">
        <v>2081634.1</v>
      </c>
      <c r="E12" s="3">
        <v>2214570.56</v>
      </c>
      <c r="F12" s="3">
        <v>2464464.4300000002</v>
      </c>
      <c r="G12" s="3">
        <f>1989697.59+781665.87+287616.86+65560.3</f>
        <v>3124540.6199999996</v>
      </c>
      <c r="H12" s="3">
        <f t="shared" ref="G12:L12" si="1">H9</f>
        <v>2713642.39</v>
      </c>
      <c r="I12" s="3">
        <f t="shared" si="1"/>
        <v>2282594.09</v>
      </c>
      <c r="J12" s="3">
        <f t="shared" si="1"/>
        <v>2229937.5</v>
      </c>
      <c r="K12" s="3">
        <f t="shared" si="1"/>
        <v>2229937.5</v>
      </c>
      <c r="L12" s="3">
        <f t="shared" si="1"/>
        <v>2229937.5</v>
      </c>
    </row>
    <row r="13" spans="1:12" s="8" customFormat="1" ht="22.5" customHeight="1" x14ac:dyDescent="0.2">
      <c r="A13" s="2" t="s">
        <v>4</v>
      </c>
      <c r="B13" s="3">
        <f>B12-B9</f>
        <v>21500.59999999986</v>
      </c>
      <c r="C13" s="3">
        <f t="shared" ref="C13:L13" si="2">C12-C9</f>
        <v>-25466.989999999991</v>
      </c>
      <c r="D13" s="3">
        <f t="shared" si="2"/>
        <v>-10137.5</v>
      </c>
      <c r="E13" s="3">
        <f t="shared" si="2"/>
        <v>19822.350000000093</v>
      </c>
      <c r="F13" s="3">
        <f t="shared" si="2"/>
        <v>-38933.020000000019</v>
      </c>
      <c r="G13" s="3">
        <f t="shared" si="2"/>
        <v>50446.369999999646</v>
      </c>
      <c r="H13" s="3">
        <f t="shared" si="2"/>
        <v>0</v>
      </c>
      <c r="I13" s="3">
        <f t="shared" si="2"/>
        <v>0</v>
      </c>
      <c r="J13" s="3">
        <f t="shared" si="2"/>
        <v>0</v>
      </c>
      <c r="K13" s="3">
        <f t="shared" si="2"/>
        <v>0</v>
      </c>
      <c r="L13" s="3">
        <f t="shared" si="2"/>
        <v>0</v>
      </c>
    </row>
    <row r="14" spans="1:12" ht="22.5" customHeight="1" x14ac:dyDescent="0.25">
      <c r="A14" s="16" t="s">
        <v>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8"/>
    </row>
    <row r="15" spans="1:12" s="8" customFormat="1" ht="22.5" customHeight="1" x14ac:dyDescent="0.2">
      <c r="A15" s="2" t="s">
        <v>2</v>
      </c>
      <c r="B15" s="3">
        <f t="shared" ref="B15:L15" si="3">B16+B17</f>
        <v>1558682.35</v>
      </c>
      <c r="C15" s="3">
        <f t="shared" si="3"/>
        <v>1511201.97</v>
      </c>
      <c r="D15" s="3">
        <f t="shared" si="3"/>
        <v>1497159.7</v>
      </c>
      <c r="E15" s="3">
        <f t="shared" si="3"/>
        <v>1556121.66</v>
      </c>
      <c r="F15" s="3">
        <f t="shared" si="3"/>
        <v>1747612.78</v>
      </c>
      <c r="G15" s="3">
        <f>G16+G17</f>
        <v>1890360</v>
      </c>
      <c r="H15" s="3">
        <f t="shared" si="3"/>
        <v>1942457.19</v>
      </c>
      <c r="I15" s="3">
        <f t="shared" si="3"/>
        <v>1913156.97</v>
      </c>
      <c r="J15" s="3">
        <f t="shared" si="3"/>
        <v>1889404.37</v>
      </c>
      <c r="K15" s="3">
        <f t="shared" si="3"/>
        <v>1889404.37</v>
      </c>
      <c r="L15" s="3">
        <f t="shared" si="3"/>
        <v>1889404.37</v>
      </c>
    </row>
    <row r="16" spans="1:12" ht="19.5" customHeight="1" x14ac:dyDescent="0.25">
      <c r="A16" s="4" t="s">
        <v>6</v>
      </c>
      <c r="B16" s="5">
        <v>318731.57</v>
      </c>
      <c r="C16" s="5">
        <v>343768.51</v>
      </c>
      <c r="D16" s="5">
        <v>385112.3</v>
      </c>
      <c r="E16" s="5">
        <v>375766.43</v>
      </c>
      <c r="F16" s="5">
        <v>499624.96000000002</v>
      </c>
      <c r="G16" s="5">
        <v>495449.67</v>
      </c>
      <c r="H16" s="5">
        <v>559619.02</v>
      </c>
      <c r="I16" s="5">
        <v>587863.02</v>
      </c>
      <c r="J16" s="5">
        <v>587863.02</v>
      </c>
      <c r="K16" s="5">
        <f>J16</f>
        <v>587863.02</v>
      </c>
      <c r="L16" s="5">
        <f>K16</f>
        <v>587863.02</v>
      </c>
    </row>
    <row r="17" spans="1:12" ht="21" customHeight="1" x14ac:dyDescent="0.25">
      <c r="A17" s="4" t="s">
        <v>1</v>
      </c>
      <c r="B17" s="5">
        <v>1239950.78</v>
      </c>
      <c r="C17" s="5">
        <v>1167433.46</v>
      </c>
      <c r="D17" s="5">
        <v>1112047.3999999999</v>
      </c>
      <c r="E17" s="5">
        <v>1180355.23</v>
      </c>
      <c r="F17" s="5">
        <v>1247987.82</v>
      </c>
      <c r="G17" s="5">
        <v>1394910.33</v>
      </c>
      <c r="H17" s="5">
        <v>1382838.17</v>
      </c>
      <c r="I17" s="5">
        <v>1325293.95</v>
      </c>
      <c r="J17" s="5">
        <v>1301541.3500000001</v>
      </c>
      <c r="K17" s="5">
        <f>J17</f>
        <v>1301541.3500000001</v>
      </c>
      <c r="L17" s="5">
        <f>K17</f>
        <v>1301541.3500000001</v>
      </c>
    </row>
    <row r="18" spans="1:12" s="8" customFormat="1" ht="24" customHeight="1" x14ac:dyDescent="0.2">
      <c r="A18" s="2" t="s">
        <v>3</v>
      </c>
      <c r="B18" s="3">
        <v>1575158.54</v>
      </c>
      <c r="C18" s="3">
        <v>1483494.58</v>
      </c>
      <c r="D18" s="3">
        <v>1481356.6</v>
      </c>
      <c r="E18" s="3">
        <v>1567298.54</v>
      </c>
      <c r="F18" s="3">
        <v>1730741.21</v>
      </c>
      <c r="G18" s="3">
        <v>1916439.99</v>
      </c>
      <c r="H18" s="3">
        <f t="shared" ref="H18:L18" si="4">H15</f>
        <v>1942457.19</v>
      </c>
      <c r="I18" s="3">
        <f t="shared" si="4"/>
        <v>1913156.97</v>
      </c>
      <c r="J18" s="3">
        <f t="shared" si="4"/>
        <v>1889404.37</v>
      </c>
      <c r="K18" s="3">
        <f t="shared" si="4"/>
        <v>1889404.37</v>
      </c>
      <c r="L18" s="3">
        <f t="shared" si="4"/>
        <v>1889404.37</v>
      </c>
    </row>
    <row r="19" spans="1:12" s="8" customFormat="1" ht="24.75" customHeight="1" x14ac:dyDescent="0.2">
      <c r="A19" s="2" t="s">
        <v>4</v>
      </c>
      <c r="B19" s="3">
        <f>B18-B15</f>
        <v>16476.189999999944</v>
      </c>
      <c r="C19" s="3">
        <f t="shared" ref="C19:L19" si="5">C18-C15</f>
        <v>-27707.389999999898</v>
      </c>
      <c r="D19" s="3">
        <f t="shared" si="5"/>
        <v>-15803.09999999986</v>
      </c>
      <c r="E19" s="3">
        <f t="shared" si="5"/>
        <v>11176.880000000121</v>
      </c>
      <c r="F19" s="3">
        <f t="shared" si="5"/>
        <v>-16871.570000000065</v>
      </c>
      <c r="G19" s="3">
        <f t="shared" si="5"/>
        <v>26079.989999999991</v>
      </c>
      <c r="H19" s="3">
        <f t="shared" si="5"/>
        <v>0</v>
      </c>
      <c r="I19" s="3">
        <f t="shared" si="5"/>
        <v>0</v>
      </c>
      <c r="J19" s="3">
        <f t="shared" si="5"/>
        <v>0</v>
      </c>
      <c r="K19" s="3">
        <f t="shared" si="5"/>
        <v>0</v>
      </c>
      <c r="L19" s="3">
        <f t="shared" si="5"/>
        <v>0</v>
      </c>
    </row>
    <row r="20" spans="1:12" s="8" customFormat="1" ht="42.75" x14ac:dyDescent="0.2">
      <c r="A20" s="2" t="s">
        <v>9</v>
      </c>
      <c r="B20" s="3">
        <v>36314.54</v>
      </c>
      <c r="C20" s="3">
        <v>3566.06</v>
      </c>
      <c r="D20" s="3">
        <v>46314.54</v>
      </c>
      <c r="E20" s="3">
        <v>46314.54</v>
      </c>
      <c r="F20" s="3">
        <v>42748.47</v>
      </c>
      <c r="G20" s="3">
        <v>42748.47</v>
      </c>
      <c r="H20" s="3">
        <v>42748.47</v>
      </c>
      <c r="I20" s="3">
        <v>42748.47</v>
      </c>
      <c r="J20" s="12">
        <v>42748.47</v>
      </c>
      <c r="K20" s="12">
        <v>42748.47</v>
      </c>
      <c r="L20" s="12">
        <v>42748.47</v>
      </c>
    </row>
    <row r="24" spans="1:12" x14ac:dyDescent="0.25">
      <c r="B24" s="9"/>
      <c r="C24" s="9"/>
      <c r="D24" s="9"/>
      <c r="E24" s="9"/>
      <c r="F24" s="9"/>
    </row>
    <row r="25" spans="1:12" x14ac:dyDescent="0.25">
      <c r="B25" s="9"/>
      <c r="C25" s="9"/>
      <c r="D25" s="9"/>
      <c r="E25" s="9"/>
      <c r="F25" s="9"/>
    </row>
    <row r="28" spans="1:12" x14ac:dyDescent="0.25">
      <c r="B28" s="10"/>
      <c r="F28" s="11"/>
    </row>
    <row r="29" spans="1:12" x14ac:dyDescent="0.25">
      <c r="B29" s="10"/>
      <c r="F29" s="11"/>
    </row>
  </sheetData>
  <mergeCells count="13">
    <mergeCell ref="A8:L8"/>
    <mergeCell ref="A14:L14"/>
    <mergeCell ref="F1:L1"/>
    <mergeCell ref="A2:L2"/>
    <mergeCell ref="A5:A6"/>
    <mergeCell ref="B5:B6"/>
    <mergeCell ref="C5:C6"/>
    <mergeCell ref="D5:D6"/>
    <mergeCell ref="E5:E6"/>
    <mergeCell ref="F5:F6"/>
    <mergeCell ref="H4:L4"/>
    <mergeCell ref="G5:G6"/>
    <mergeCell ref="H5:L5"/>
  </mergeCells>
  <pageMargins left="0.59055118110236227" right="0.19685039370078741" top="0.59055118110236227" bottom="0.59055118110236227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2023-11-13T04:24:58Z</dcterms:modified>
</cp:coreProperties>
</file>